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 1" sheetId="1" r:id="rId4"/>
  </sheets>
  <definedNames/>
  <calcPr/>
  <extLst>
    <ext uri="GoogleSheetsCustomDataVersion1">
      <go:sheetsCustomData xmlns:go="http://customooxmlschemas.google.com/" r:id="rId5" roundtripDataSignature="AMtx7mjmWV0cO/RmbGfo8qcDrswCvgPM5A=="/>
    </ext>
  </extLst>
</workbook>
</file>

<file path=xl/sharedStrings.xml><?xml version="1.0" encoding="utf-8"?>
<sst xmlns="http://schemas.openxmlformats.org/spreadsheetml/2006/main" count="39" uniqueCount="27">
  <si>
    <t>Product Name</t>
  </si>
  <si>
    <t>Quantity</t>
  </si>
  <si>
    <t>EXW Price Per Unit</t>
  </si>
  <si>
    <t>Total Price</t>
  </si>
  <si>
    <t>Shipping</t>
  </si>
  <si>
    <t>Timeframe Till manufacturing</t>
  </si>
  <si>
    <t>KN95 - 5 Layer</t>
  </si>
  <si>
    <t>10days</t>
  </si>
  <si>
    <t xml:space="preserve">shipping by air to Tibillis airport </t>
  </si>
  <si>
    <t>Nitrile Gloves</t>
  </si>
  <si>
    <t>pair</t>
  </si>
  <si>
    <t>Regular Gloves (non-nitrile)</t>
  </si>
  <si>
    <t>10-15days</t>
  </si>
  <si>
    <t>Medical Masks 3 layer</t>
  </si>
  <si>
    <t>5days</t>
  </si>
  <si>
    <t>Medical Face Shield</t>
  </si>
  <si>
    <t>Hand Sanitizer (60ml)</t>
  </si>
  <si>
    <t>Thermometer</t>
  </si>
  <si>
    <t>Waterproof Overalls - reusable</t>
  </si>
  <si>
    <t>Shoe Covers</t>
  </si>
  <si>
    <t>Normal anti-fogging glasses</t>
  </si>
  <si>
    <t>Suits single use</t>
  </si>
  <si>
    <t>Rubbing Alcohol (2.5L - 99%)</t>
  </si>
  <si>
    <t>Medical Tent</t>
  </si>
  <si>
    <t>800-999 square meters</t>
  </si>
  <si>
    <t>Hazmat Suite</t>
  </si>
  <si>
    <t>Advertising Consultants Inc
7250 S. Durango Ste 130 - Box # 282
Las Vegas, Nevada, 89113
Wells Fargo
acc # 2831494741
routing # 121000248
8190 W SAHARA AVE, LAS VEGAS NV, US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</si>
</sst>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;&quot;-&quot;&quot;$&quot;#,##0.00"/>
  </numFmts>
  <fonts count="5">
    <font>
      <sz val="10.0"/>
      <color rgb="FF000000"/>
      <name val="Helvetica Neue"/>
    </font>
    <font>
      <b/>
      <sz val="10.0"/>
      <color rgb="FF000000"/>
      <name val="Helvetica Neue"/>
    </font>
    <font>
      <b/>
      <sz val="12.0"/>
      <color rgb="FF000000"/>
      <name val="Arial"/>
    </font>
    <font/>
    <font>
      <name val="Arial"/>
    </font>
  </fonts>
  <fills count="6">
    <fill>
      <patternFill patternType="none"/>
    </fill>
    <fill>
      <patternFill patternType="lightGray"/>
    </fill>
    <fill>
      <patternFill patternType="solid">
        <fgColor rgb="FFBDC0BF"/>
        <bgColor rgb="FFBDC0BF"/>
      </patternFill>
    </fill>
    <fill>
      <patternFill patternType="solid">
        <fgColor rgb="FFFFFFFF"/>
        <bgColor rgb="FFFFFFFF"/>
      </patternFill>
    </fill>
    <fill>
      <patternFill patternType="solid">
        <fgColor rgb="FFDBDBDB"/>
        <bgColor rgb="FFDBDBDB"/>
      </patternFill>
    </fill>
    <fill>
      <patternFill patternType="solid">
        <fgColor rgb="FFFFFF00"/>
        <bgColor rgb="FFFFFF00"/>
      </patternFill>
    </fill>
  </fills>
  <borders count="15">
    <border/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3F3F3F"/>
      </bottom>
    </border>
    <border>
      <left style="thin">
        <color rgb="FFA5A5A5"/>
      </left>
      <right/>
      <top/>
      <bottom/>
    </border>
    <border>
      <left/>
      <right style="thin">
        <color rgb="FFAAAAAA"/>
      </right>
      <top/>
      <bottom/>
    </border>
    <border>
      <left style="thin">
        <color rgb="FFA5A5A5"/>
      </left>
      <right style="thin">
        <color rgb="FF3F3F3F"/>
      </right>
      <top style="thin">
        <color rgb="FF3F3F3F"/>
      </top>
      <bottom style="thin">
        <color rgb="FFA5A5A5"/>
      </bottom>
    </border>
    <border>
      <left style="thin">
        <color rgb="FF3F3F3F"/>
      </left>
      <right style="thin">
        <color rgb="FFA5A5A5"/>
      </right>
      <top style="thin">
        <color rgb="FF3F3F3F"/>
      </top>
      <bottom style="thin">
        <color rgb="FFA5A5A5"/>
      </bottom>
    </border>
    <border>
      <left style="thin">
        <color rgb="FFA5A5A5"/>
      </left>
      <right style="thin">
        <color rgb="FFA5A5A5"/>
      </right>
      <top style="thin">
        <color rgb="FF3F3F3F"/>
      </top>
      <bottom style="thin">
        <color rgb="FFA5A5A5"/>
      </bottom>
    </border>
    <border>
      <left style="thin">
        <color rgb="FFA5A5A5"/>
      </left>
      <right style="thin">
        <color rgb="FF3F3F3F"/>
      </right>
      <top style="thin">
        <color rgb="FFA5A5A5"/>
      </top>
      <bottom style="thin">
        <color rgb="FFA5A5A5"/>
      </bottom>
    </border>
    <border>
      <left style="thin">
        <color rgb="FF3F3F3F"/>
      </left>
      <right style="thin">
        <color rgb="FFA5A5A5"/>
      </right>
      <top style="thin">
        <color rgb="FFA5A5A5"/>
      </top>
      <bottom style="thin">
        <color rgb="FFA5A5A5"/>
      </bottom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</border>
    <border>
      <top style="thin">
        <color rgb="FFAAAAAA"/>
      </top>
    </border>
    <border>
      <left style="thin">
        <color rgb="FFAAAAAA"/>
      </left>
      <right/>
      <top style="thin">
        <color rgb="FFA5A5A5"/>
      </top>
      <bottom style="thin">
        <color rgb="FFAAAAAA"/>
      </bottom>
    </border>
    <border>
      <left/>
      <right/>
      <top style="thin">
        <color rgb="FFA5A5A5"/>
      </top>
      <bottom style="thin">
        <color rgb="FFAAAAAA"/>
      </bottom>
    </border>
    <border>
      <left/>
      <right/>
      <top/>
      <bottom style="thin">
        <color rgb="FFAAAAAA"/>
      </bottom>
    </border>
    <border>
      <left/>
      <right style="thin">
        <color rgb="FFAAAAAA"/>
      </right>
      <top/>
      <bottom style="thin">
        <color rgb="FFAAAAAA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top" wrapText="1"/>
    </xf>
    <xf borderId="1" fillId="2" fontId="1" numFmtId="49" xfId="0" applyAlignment="1" applyBorder="1" applyFill="1" applyFont="1" applyNumberFormat="1">
      <alignment shrinkToFit="0" vertical="top" wrapText="1"/>
    </xf>
    <xf borderId="1" fillId="2" fontId="1" numFmtId="0" xfId="0" applyAlignment="1" applyBorder="1" applyFont="1">
      <alignment shrinkToFit="0" vertical="top" wrapText="1"/>
    </xf>
    <xf borderId="2" fillId="3" fontId="0" numFmtId="0" xfId="0" applyAlignment="1" applyBorder="1" applyFill="1" applyFont="1">
      <alignment shrinkToFit="0" vertical="top" wrapText="1"/>
    </xf>
    <xf borderId="3" fillId="3" fontId="0" numFmtId="0" xfId="0" applyAlignment="1" applyBorder="1" applyFont="1">
      <alignment shrinkToFit="0" vertical="top" wrapText="1"/>
    </xf>
    <xf borderId="0" fillId="0" fontId="0" numFmtId="0" xfId="0" applyAlignment="1" applyFont="1">
      <alignment shrinkToFit="0" vertical="top" wrapText="1"/>
    </xf>
    <xf borderId="4" fillId="4" fontId="1" numFmtId="49" xfId="0" applyAlignment="1" applyBorder="1" applyFill="1" applyFont="1" applyNumberFormat="1">
      <alignment shrinkToFit="0" vertical="top" wrapText="1"/>
    </xf>
    <xf borderId="5" fillId="3" fontId="0" numFmtId="3" xfId="0" applyAlignment="1" applyBorder="1" applyFont="1" applyNumberFormat="1">
      <alignment shrinkToFit="0" vertical="top" wrapText="1"/>
    </xf>
    <xf borderId="6" fillId="3" fontId="0" numFmtId="164" xfId="0" applyAlignment="1" applyBorder="1" applyFont="1" applyNumberFormat="1">
      <alignment shrinkToFit="0" vertical="top" wrapText="1"/>
    </xf>
    <xf borderId="6" fillId="3" fontId="0" numFmtId="0" xfId="0" applyAlignment="1" applyBorder="1" applyFont="1">
      <alignment shrinkToFit="0" vertical="top" wrapText="1"/>
    </xf>
    <xf borderId="6" fillId="3" fontId="0" numFmtId="49" xfId="0" applyAlignment="1" applyBorder="1" applyFont="1" applyNumberFormat="1">
      <alignment shrinkToFit="0" vertical="top" wrapText="1"/>
    </xf>
    <xf borderId="7" fillId="4" fontId="1" numFmtId="49" xfId="0" applyAlignment="1" applyBorder="1" applyFont="1" applyNumberFormat="1">
      <alignment shrinkToFit="0" vertical="top" wrapText="1"/>
    </xf>
    <xf borderId="8" fillId="3" fontId="0" numFmtId="3" xfId="0" applyAlignment="1" applyBorder="1" applyFont="1" applyNumberFormat="1">
      <alignment shrinkToFit="0" vertical="top" wrapText="1"/>
    </xf>
    <xf borderId="9" fillId="3" fontId="0" numFmtId="164" xfId="0" applyAlignment="1" applyBorder="1" applyFont="1" applyNumberFormat="1">
      <alignment shrinkToFit="0" vertical="top" wrapText="1"/>
    </xf>
    <xf borderId="9" fillId="3" fontId="0" numFmtId="0" xfId="0" applyAlignment="1" applyBorder="1" applyFont="1">
      <alignment shrinkToFit="0" vertical="top" wrapText="1"/>
    </xf>
    <xf borderId="9" fillId="3" fontId="0" numFmtId="49" xfId="0" applyAlignment="1" applyBorder="1" applyFont="1" applyNumberFormat="1">
      <alignment shrinkToFit="0" vertical="top" wrapText="1"/>
    </xf>
    <xf borderId="9" fillId="3" fontId="0" numFmtId="0" xfId="0" applyAlignment="1" applyBorder="1" applyFont="1">
      <alignment readingOrder="0" shrinkToFit="0" vertical="top" wrapText="1"/>
    </xf>
    <xf borderId="9" fillId="3" fontId="0" numFmtId="49" xfId="0" applyAlignment="1" applyBorder="1" applyFont="1" applyNumberFormat="1">
      <alignment readingOrder="0" shrinkToFit="0" vertical="top" wrapText="1"/>
    </xf>
    <xf borderId="7" fillId="4" fontId="1" numFmtId="49" xfId="0" applyAlignment="1" applyBorder="1" applyFont="1" applyNumberFormat="1">
      <alignment readingOrder="0" shrinkToFit="0" vertical="top" wrapText="1"/>
    </xf>
    <xf borderId="8" fillId="3" fontId="0" numFmtId="0" xfId="0" applyAlignment="1" applyBorder="1" applyFont="1">
      <alignment shrinkToFit="0" vertical="top" wrapText="1"/>
    </xf>
    <xf borderId="7" fillId="5" fontId="1" numFmtId="0" xfId="0" applyAlignment="1" applyBorder="1" applyFill="1" applyFont="1">
      <alignment shrinkToFit="0" vertical="top" wrapText="1"/>
    </xf>
    <xf borderId="8" fillId="5" fontId="0" numFmtId="0" xfId="0" applyAlignment="1" applyBorder="1" applyFont="1">
      <alignment shrinkToFit="0" vertical="top" wrapText="1"/>
    </xf>
    <xf borderId="9" fillId="5" fontId="0" numFmtId="164" xfId="0" applyAlignment="1" applyBorder="1" applyFont="1" applyNumberFormat="1">
      <alignment shrinkToFit="0" vertical="top" wrapText="1"/>
    </xf>
    <xf borderId="9" fillId="5" fontId="0" numFmtId="0" xfId="0" applyAlignment="1" applyBorder="1" applyFont="1">
      <alignment shrinkToFit="0" vertical="top" wrapText="1"/>
    </xf>
    <xf borderId="10" fillId="0" fontId="2" numFmtId="49" xfId="0" applyAlignment="1" applyBorder="1" applyFont="1" applyNumberFormat="1">
      <alignment shrinkToFit="0" vertical="top" wrapText="1"/>
    </xf>
    <xf borderId="10" fillId="0" fontId="3" numFmtId="0" xfId="0" applyAlignment="1" applyBorder="1" applyFont="1">
      <alignment shrinkToFit="0" vertical="top" wrapText="1"/>
    </xf>
    <xf borderId="10" fillId="0" fontId="4" numFmtId="0" xfId="0" applyAlignment="1" applyBorder="1" applyFont="1">
      <alignment shrinkToFit="0" vertical="top" wrapText="1"/>
    </xf>
    <xf borderId="0" fillId="0" fontId="4" numFmtId="0" xfId="0" applyAlignment="1" applyFont="1">
      <alignment shrinkToFit="0" vertical="top" wrapText="1"/>
    </xf>
    <xf borderId="11" fillId="3" fontId="0" numFmtId="0" xfId="0" applyAlignment="1" applyBorder="1" applyFont="1">
      <alignment shrinkToFit="0" vertical="top" wrapText="1"/>
    </xf>
    <xf borderId="12" fillId="3" fontId="0" numFmtId="0" xfId="0" applyAlignment="1" applyBorder="1" applyFont="1">
      <alignment shrinkToFit="0" vertical="top" wrapText="1"/>
    </xf>
    <xf borderId="12" fillId="3" fontId="0" numFmtId="164" xfId="0" applyAlignment="1" applyBorder="1" applyFont="1" applyNumberFormat="1">
      <alignment shrinkToFit="0" vertical="top" wrapText="1"/>
    </xf>
    <xf borderId="13" fillId="3" fontId="0" numFmtId="0" xfId="0" applyAlignment="1" applyBorder="1" applyFont="1">
      <alignment shrinkToFit="0" vertical="top" wrapText="1"/>
    </xf>
    <xf borderId="14" fillId="3" fontId="0" numFmtId="0" xfId="0" applyAlignment="1" applyBorder="1" applyFon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13</xdr:row>
      <xdr:rowOff>1743075</xdr:rowOff>
    </xdr:from>
    <xdr:ext cx="1123950" cy="990600"/>
    <xdr:pic>
      <xdr:nvPicPr>
        <xdr:cNvPr descr="图片 1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76200</xdr:colOff>
      <xdr:row>7</xdr:row>
      <xdr:rowOff>66675</xdr:rowOff>
    </xdr:from>
    <xdr:ext cx="981075" cy="952500"/>
    <xdr:pic>
      <xdr:nvPicPr>
        <xdr:cNvPr descr="图片 2"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57150</xdr:colOff>
      <xdr:row>13</xdr:row>
      <xdr:rowOff>57150</xdr:rowOff>
    </xdr:from>
    <xdr:ext cx="1743075" cy="1543050"/>
    <xdr:pic>
      <xdr:nvPicPr>
        <xdr:cNvPr descr="图片 3" id="0" name="image3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00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7.29"/>
    <col customWidth="1" min="2" max="26" width="16.29"/>
  </cols>
  <sheetData>
    <row r="1" ht="32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  <c r="H1" s="3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39.0" customHeight="1">
      <c r="A2" s="6" t="s">
        <v>6</v>
      </c>
      <c r="B2" s="7">
        <v>493000.0</v>
      </c>
      <c r="C2" s="8">
        <v>1.75</v>
      </c>
      <c r="D2" s="8">
        <f t="shared" ref="D2:D15" si="1">B2*C2</f>
        <v>862750</v>
      </c>
      <c r="E2" s="9"/>
      <c r="F2" s="10" t="s">
        <v>7</v>
      </c>
      <c r="G2" s="10" t="s">
        <v>8</v>
      </c>
      <c r="H2" s="3"/>
      <c r="I2" s="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9.5" customHeight="1">
      <c r="A3" s="11" t="s">
        <v>9</v>
      </c>
      <c r="B3" s="12">
        <v>224000.0</v>
      </c>
      <c r="C3" s="13">
        <v>0.13</v>
      </c>
      <c r="D3" s="13">
        <f t="shared" si="1"/>
        <v>29120</v>
      </c>
      <c r="E3" s="14"/>
      <c r="F3" s="15" t="s">
        <v>7</v>
      </c>
      <c r="G3" s="16" t="s">
        <v>10</v>
      </c>
      <c r="H3" s="3"/>
      <c r="I3" s="4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9.5" customHeight="1">
      <c r="A4" s="11" t="s">
        <v>11</v>
      </c>
      <c r="B4" s="12">
        <v>2400000.0</v>
      </c>
      <c r="C4" s="13">
        <v>0.13</v>
      </c>
      <c r="D4" s="13">
        <f t="shared" si="1"/>
        <v>312000</v>
      </c>
      <c r="E4" s="14"/>
      <c r="F4" s="16" t="s">
        <v>12</v>
      </c>
      <c r="G4" s="16" t="s">
        <v>10</v>
      </c>
      <c r="H4" s="3"/>
      <c r="I4" s="4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9.5" customHeight="1">
      <c r="A5" s="11" t="s">
        <v>13</v>
      </c>
      <c r="B5" s="12">
        <v>4300000.0</v>
      </c>
      <c r="C5" s="13">
        <v>0.38</v>
      </c>
      <c r="D5" s="13">
        <f t="shared" si="1"/>
        <v>1634000</v>
      </c>
      <c r="E5" s="14"/>
      <c r="F5" s="15" t="s">
        <v>14</v>
      </c>
      <c r="G5" s="14"/>
      <c r="H5" s="3"/>
      <c r="I5" s="4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9.5" customHeight="1">
      <c r="A6" s="11" t="s">
        <v>15</v>
      </c>
      <c r="B6" s="12">
        <v>30000.0</v>
      </c>
      <c r="C6" s="13">
        <v>1.23</v>
      </c>
      <c r="D6" s="13">
        <f t="shared" si="1"/>
        <v>36900</v>
      </c>
      <c r="E6" s="14"/>
      <c r="F6" s="15" t="s">
        <v>14</v>
      </c>
      <c r="G6" s="14"/>
      <c r="H6" s="3"/>
      <c r="I6" s="4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9.5" customHeight="1">
      <c r="A7" s="11" t="s">
        <v>16</v>
      </c>
      <c r="B7" s="12">
        <v>107000.0</v>
      </c>
      <c r="C7" s="13">
        <v>0.47</v>
      </c>
      <c r="D7" s="13">
        <f t="shared" si="1"/>
        <v>50290</v>
      </c>
      <c r="E7" s="14"/>
      <c r="F7" s="15" t="s">
        <v>14</v>
      </c>
      <c r="G7" s="14"/>
      <c r="H7" s="3"/>
      <c r="I7" s="4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87.0" customHeight="1">
      <c r="A8" s="11" t="s">
        <v>17</v>
      </c>
      <c r="B8" s="12">
        <v>2600.0</v>
      </c>
      <c r="C8" s="13">
        <v>45.1</v>
      </c>
      <c r="D8" s="13">
        <f t="shared" si="1"/>
        <v>117260</v>
      </c>
      <c r="E8" s="14"/>
      <c r="F8" s="15" t="s">
        <v>14</v>
      </c>
      <c r="G8" s="14"/>
      <c r="H8" s="3"/>
      <c r="I8" s="4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36.0" customHeight="1">
      <c r="A9" s="11" t="s">
        <v>18</v>
      </c>
      <c r="B9" s="12">
        <v>213000.0</v>
      </c>
      <c r="C9" s="13">
        <v>9.99</v>
      </c>
      <c r="D9" s="13">
        <f t="shared" si="1"/>
        <v>2127870</v>
      </c>
      <c r="E9" s="14"/>
      <c r="F9" s="15" t="s">
        <v>12</v>
      </c>
      <c r="G9" s="14"/>
      <c r="H9" s="3"/>
      <c r="I9" s="4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9.5" customHeight="1">
      <c r="A10" s="11" t="s">
        <v>19</v>
      </c>
      <c r="B10" s="12">
        <v>213000.0</v>
      </c>
      <c r="C10" s="13">
        <v>3.43</v>
      </c>
      <c r="D10" s="13">
        <f t="shared" si="1"/>
        <v>730590</v>
      </c>
      <c r="E10" s="14"/>
      <c r="F10" s="17" t="s">
        <v>12</v>
      </c>
      <c r="G10" s="16" t="s">
        <v>10</v>
      </c>
      <c r="H10" s="3"/>
      <c r="I10" s="4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9.5" customHeight="1">
      <c r="A11" s="11" t="s">
        <v>20</v>
      </c>
      <c r="B11" s="12">
        <v>68000.0</v>
      </c>
      <c r="C11" s="13">
        <v>2.57</v>
      </c>
      <c r="D11" s="13">
        <f t="shared" si="1"/>
        <v>174760</v>
      </c>
      <c r="E11" s="14"/>
      <c r="F11" s="15" t="s">
        <v>7</v>
      </c>
      <c r="G11" s="14"/>
      <c r="H11" s="3"/>
      <c r="I11" s="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9.5" customHeight="1">
      <c r="A12" s="11" t="s">
        <v>21</v>
      </c>
      <c r="B12" s="12">
        <v>150000.0</v>
      </c>
      <c r="C12" s="13">
        <v>5.07</v>
      </c>
      <c r="D12" s="13">
        <f t="shared" si="1"/>
        <v>760500</v>
      </c>
      <c r="E12" s="14"/>
      <c r="F12" s="15" t="s">
        <v>7</v>
      </c>
      <c r="G12" s="14"/>
      <c r="H12" s="3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9.5" customHeight="1">
      <c r="A13" s="18" t="s">
        <v>22</v>
      </c>
      <c r="B13" s="12">
        <v>26000.0</v>
      </c>
      <c r="C13" s="13">
        <v>9.99</v>
      </c>
      <c r="D13" s="13">
        <f t="shared" si="1"/>
        <v>259740</v>
      </c>
      <c r="E13" s="14"/>
      <c r="F13" s="15" t="s">
        <v>7</v>
      </c>
      <c r="G13" s="14"/>
      <c r="H13" s="3"/>
      <c r="I13" s="4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38.0" customHeight="1">
      <c r="A14" s="11" t="s">
        <v>23</v>
      </c>
      <c r="B14" s="19">
        <v>4.0</v>
      </c>
      <c r="C14" s="13">
        <v>117.0</v>
      </c>
      <c r="D14" s="13">
        <f t="shared" si="1"/>
        <v>468</v>
      </c>
      <c r="E14" s="14"/>
      <c r="F14" s="15" t="s">
        <v>14</v>
      </c>
      <c r="G14" s="17" t="s">
        <v>24</v>
      </c>
      <c r="H14" s="3"/>
      <c r="I14" s="4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76.5" customHeight="1">
      <c r="A15" s="11" t="s">
        <v>25</v>
      </c>
      <c r="B15" s="19">
        <v>15.0</v>
      </c>
      <c r="C15" s="13">
        <v>269.0</v>
      </c>
      <c r="D15" s="13">
        <f t="shared" si="1"/>
        <v>4035</v>
      </c>
      <c r="E15" s="14"/>
      <c r="F15" s="14"/>
      <c r="G15" s="14"/>
      <c r="H15" s="3"/>
      <c r="I15" s="4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9.5" customHeight="1">
      <c r="A16" s="20"/>
      <c r="B16" s="21"/>
      <c r="C16" s="22"/>
      <c r="D16" s="22">
        <f>SUM(D2:D15)</f>
        <v>7100283</v>
      </c>
      <c r="E16" s="23"/>
      <c r="F16" s="23"/>
      <c r="G16" s="23"/>
      <c r="H16" s="3"/>
      <c r="I16" s="4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9.5" customHeight="1">
      <c r="A17" s="11"/>
      <c r="B17" s="19"/>
      <c r="C17" s="13"/>
      <c r="D17" s="13"/>
      <c r="E17" s="14"/>
      <c r="F17" s="14"/>
      <c r="G17" s="14"/>
      <c r="H17" s="3"/>
      <c r="I17" s="4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86.0" customHeight="1">
      <c r="A18" s="24" t="s">
        <v>26</v>
      </c>
      <c r="B18" s="25"/>
      <c r="C18" s="25"/>
      <c r="D18" s="25"/>
      <c r="E18" s="25"/>
      <c r="F18" s="25"/>
      <c r="G18" s="26"/>
      <c r="H18" s="26"/>
      <c r="I18" s="26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ht="19.5" customHeight="1">
      <c r="A19" s="11"/>
      <c r="B19" s="19"/>
      <c r="C19" s="8"/>
      <c r="D19" s="13"/>
      <c r="E19" s="14"/>
      <c r="F19" s="15"/>
      <c r="G19" s="14"/>
      <c r="H19" s="3"/>
      <c r="I19" s="4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9.5" customHeight="1">
      <c r="A20" s="11"/>
      <c r="B20" s="19"/>
      <c r="C20" s="13"/>
      <c r="D20" s="13"/>
      <c r="E20" s="14"/>
      <c r="F20" s="15"/>
      <c r="G20" s="14"/>
      <c r="H20" s="3"/>
      <c r="I20" s="4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9.5" customHeight="1">
      <c r="A21" s="11"/>
      <c r="B21" s="12"/>
      <c r="C21" s="13"/>
      <c r="D21" s="13"/>
      <c r="E21" s="14"/>
      <c r="F21" s="15"/>
      <c r="G21" s="14"/>
      <c r="H21" s="3"/>
      <c r="I21" s="4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9.5" customHeight="1">
      <c r="A22" s="11"/>
      <c r="B22" s="12"/>
      <c r="C22" s="13"/>
      <c r="D22" s="13"/>
      <c r="E22" s="14"/>
      <c r="F22" s="17"/>
      <c r="G22" s="15"/>
      <c r="H22" s="3"/>
      <c r="I22" s="4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9.5" customHeight="1">
      <c r="A23" s="11"/>
      <c r="B23" s="12"/>
      <c r="C23" s="13"/>
      <c r="D23" s="13"/>
      <c r="E23" s="14"/>
      <c r="F23" s="15"/>
      <c r="G23" s="15"/>
      <c r="H23" s="3"/>
      <c r="I23" s="4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9.5" customHeight="1">
      <c r="A24" s="11"/>
      <c r="B24" s="19"/>
      <c r="C24" s="13"/>
      <c r="D24" s="13"/>
      <c r="E24" s="14"/>
      <c r="F24" s="15"/>
      <c r="G24" s="14"/>
      <c r="H24" s="3"/>
      <c r="I24" s="4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9.5" customHeight="1">
      <c r="A25" s="11"/>
      <c r="B25" s="19"/>
      <c r="C25" s="13"/>
      <c r="D25" s="13"/>
      <c r="E25" s="14"/>
      <c r="F25" s="15"/>
      <c r="G25" s="14"/>
      <c r="H25" s="3"/>
      <c r="I25" s="4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9.5" customHeight="1">
      <c r="A26" s="11"/>
      <c r="B26" s="19"/>
      <c r="C26" s="13"/>
      <c r="D26" s="13"/>
      <c r="E26" s="14"/>
      <c r="F26" s="15"/>
      <c r="G26" s="14"/>
      <c r="H26" s="3"/>
      <c r="I26" s="4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36.0" customHeight="1">
      <c r="A27" s="11"/>
      <c r="B27" s="19"/>
      <c r="C27" s="13"/>
      <c r="D27" s="13"/>
      <c r="E27" s="14"/>
      <c r="F27" s="15"/>
      <c r="G27" s="14"/>
      <c r="H27" s="3"/>
      <c r="I27" s="4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9.5" customHeight="1">
      <c r="A28" s="28"/>
      <c r="B28" s="29"/>
      <c r="C28" s="29"/>
      <c r="D28" s="30"/>
      <c r="E28" s="29"/>
      <c r="F28" s="29"/>
      <c r="G28" s="29"/>
      <c r="H28" s="31"/>
      <c r="I28" s="32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9.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9.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9.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9.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9.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9.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9.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9.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9.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9.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9.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9.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9.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9.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9.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9.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9.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9.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9.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9.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9.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9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9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9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9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9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9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9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9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9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9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9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9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9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9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9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9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9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9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9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9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9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9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9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9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9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9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9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9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9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9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9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9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9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9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9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9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9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9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9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9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9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9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9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9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9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9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9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9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9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9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9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9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9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9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9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9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9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9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9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9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9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9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9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9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9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9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9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9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9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9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9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9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9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9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9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9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9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9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9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9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9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9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9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9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9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9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9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9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9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9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9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9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9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9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9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9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9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9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9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9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9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9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9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9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9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9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9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9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9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9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9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9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9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9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9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9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9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9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9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9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9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9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9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9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9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9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9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9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9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9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9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9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9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9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9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9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9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9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9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9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9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9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9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9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9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9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9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9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9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9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9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9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9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9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9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9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9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9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9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9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9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9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9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9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9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9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9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9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9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9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9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9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9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9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9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9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9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9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9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9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9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9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9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9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9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9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9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9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9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9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9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9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9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9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9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9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9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9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9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9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9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9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9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9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9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9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9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9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9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9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9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9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9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9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9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9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9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9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9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9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9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9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9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9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9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9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9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9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9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9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9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9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9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9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9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9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9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9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9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9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9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9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9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9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9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9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9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9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9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9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9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9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9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9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9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9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9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9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9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9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9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9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9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9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9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9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9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9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9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9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9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9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9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9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9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9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9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9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9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9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9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9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9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9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9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9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9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9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9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9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9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9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9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9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9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9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9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9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9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9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9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9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9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9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9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9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9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9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9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9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9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9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9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9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9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9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9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9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9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9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9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9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9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9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9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9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9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9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9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9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9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9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9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9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9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9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9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9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9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9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9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9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9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9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9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9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9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9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9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9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9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9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9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9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9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9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9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9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9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9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9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9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9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9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9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9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9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9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9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9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9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9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9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9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9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9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9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9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9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9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9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9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9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9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9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9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9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9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9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9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9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9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9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9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9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9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9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9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9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9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9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9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9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9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9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9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9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9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9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9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9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9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9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9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9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9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9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9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9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9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9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9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9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9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9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9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9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9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9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9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9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9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9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9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9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9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9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9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9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9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9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9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9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9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9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9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9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9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9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9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9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9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9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9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9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9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9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9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9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9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9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9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9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9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9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9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9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9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9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9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9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9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9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9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9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9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9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9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9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9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9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9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9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9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9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9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9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9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9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9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9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9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9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9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9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9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9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9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9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9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9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9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9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9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9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9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9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9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9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9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9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9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9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9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9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9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9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9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9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9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9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9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9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9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9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9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9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9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9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9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9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9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9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9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9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9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9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9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9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9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9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9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9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9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9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9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9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9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9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9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9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9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9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9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9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9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9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9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9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9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9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9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9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9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9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9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9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9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9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9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9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9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9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9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9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9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9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9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9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9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9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9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9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9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9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9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9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9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9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9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9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9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9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9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9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9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9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9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9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9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9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9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9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9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9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9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9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9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9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9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9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9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9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9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9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9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9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9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9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9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9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9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9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9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9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9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9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9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9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9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9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9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9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9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9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9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9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9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9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9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9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9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9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9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9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9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9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9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9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9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9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9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9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9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9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9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9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9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9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9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9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9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9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9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9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9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9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9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9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9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9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9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9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9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9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9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9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9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9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9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9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9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9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9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9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9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9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9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9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9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9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9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9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9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9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9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9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9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9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9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9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9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9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9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9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9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9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9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9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9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9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9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9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9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9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9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9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9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9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9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9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9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9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9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9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9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9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9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9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9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9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9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9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9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9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9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9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9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9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9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9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9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9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9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9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9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9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9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9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9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9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9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9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9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9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9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9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9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9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9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9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9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9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9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9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9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9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9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9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9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9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9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9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9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9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9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9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9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9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9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9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9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9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9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9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9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9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9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9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9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9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9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9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9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9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9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9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9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9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9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9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9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9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9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9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9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9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9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9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9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9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9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9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9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9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9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9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9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9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9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9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9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9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9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9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9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9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9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9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9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9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9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9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9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9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9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9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9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9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9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9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9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9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9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9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9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9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9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9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9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9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9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9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9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9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9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9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9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9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9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9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9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9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9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9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9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9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9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9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9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9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9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9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9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9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9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9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9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9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9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9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9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9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9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9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9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9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9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9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9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9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9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9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9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9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9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9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9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9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9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9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9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9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9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9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9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9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9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9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9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9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9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9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9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9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9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9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9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9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9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9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9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9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9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9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9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9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9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9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9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9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9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9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9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9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9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9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9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9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9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9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9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9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9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9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9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9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9.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9.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9.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</sheetData>
  <mergeCells count="1">
    <mergeCell ref="A18:F18"/>
  </mergeCells>
  <printOptions/>
  <pageMargins bottom="0.75" footer="0.0" header="0.0" left="0.5" right="0.5" top="0.75"/>
  <pageSetup scale="72" orientation="portrait"/>
  <headerFooter>
    <oddFooter>&amp;C000000&amp;P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